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8010"/>
  </bookViews>
  <sheets>
    <sheet name="Calculation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11" i="1" l="1"/>
  <c r="M13" i="1" s="1"/>
  <c r="M26" i="1"/>
  <c r="L30" i="1" l="1"/>
</calcChain>
</file>

<file path=xl/sharedStrings.xml><?xml version="1.0" encoding="utf-8"?>
<sst xmlns="http://schemas.openxmlformats.org/spreadsheetml/2006/main" count="13" uniqueCount="12">
  <si>
    <t>Camp Earthing Calculation</t>
  </si>
  <si>
    <t>ρ</t>
  </si>
  <si>
    <t>h (m)</t>
  </si>
  <si>
    <t>L (m)</t>
  </si>
  <si>
    <t>d (m)</t>
  </si>
  <si>
    <t>k</t>
  </si>
  <si>
    <t>S (m)=d</t>
  </si>
  <si>
    <t>F</t>
  </si>
  <si>
    <t>Rt</t>
  </si>
  <si>
    <t>Rn</t>
  </si>
  <si>
    <t>Bare Condutor Earth Resistance</t>
  </si>
  <si>
    <t>Selection of an earthing conductor for main earthing loop at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</si>
</sst>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0" fillId="0" borderId="1" xfId="0" applyBorder="1"/>
    <xf numFmtId="0" fontId="1" fillId="2" borderId="1" xfId="0" applyFont="1" applyFill="1" applyBorder="1"/>
    <xf numFmtId="0" fontId="1" fillId="3" borderId="1" xfId="0" applyFont="1" applyFill="1" applyBorder="1" applyAlignment="1">
      <alignment horizontal="center"/>
    </xf>
    <xf numFmtId="169" fontId="1" fillId="3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2</xdr:row>
      <xdr:rowOff>38100</xdr:rowOff>
    </xdr:from>
    <xdr:to>
      <xdr:col>9</xdr:col>
      <xdr:colOff>523130</xdr:colOff>
      <xdr:row>25</xdr:row>
      <xdr:rowOff>170886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19100"/>
          <a:ext cx="5961905" cy="4514286"/>
        </a:xfrm>
        <a:prstGeom prst="rect">
          <a:avLst/>
        </a:prstGeom>
      </xdr:spPr>
    </xdr:pic>
    <xdr:clientData/>
  </xdr:twoCellAnchor>
  <xdr:twoCellAnchor editAs="oneCell">
    <xdr:from>
      <xdr:col>15</xdr:col>
      <xdr:colOff>561975</xdr:colOff>
      <xdr:row>3</xdr:row>
      <xdr:rowOff>142875</xdr:rowOff>
    </xdr:from>
    <xdr:to>
      <xdr:col>25</xdr:col>
      <xdr:colOff>561213</xdr:colOff>
      <xdr:row>20</xdr:row>
      <xdr:rowOff>180565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05975" y="714375"/>
          <a:ext cx="6095238" cy="32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topLeftCell="G1" workbookViewId="0">
      <selection activeCell="V23" sqref="V23"/>
    </sheetView>
  </sheetViews>
  <sheetFormatPr defaultRowHeight="15" x14ac:dyDescent="0.25"/>
  <sheetData>
    <row r="1" spans="1:20" ht="1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P1" s="7" t="s">
        <v>11</v>
      </c>
      <c r="Q1" s="7"/>
      <c r="R1" s="7"/>
      <c r="S1" s="7"/>
      <c r="T1" s="7"/>
    </row>
    <row r="2" spans="1:20" x14ac:dyDescent="0.25">
      <c r="A2" s="6"/>
      <c r="B2" s="6"/>
      <c r="C2" s="6"/>
      <c r="D2" s="6"/>
      <c r="E2" s="6"/>
      <c r="F2" s="6"/>
      <c r="G2" s="6"/>
      <c r="H2" s="6"/>
      <c r="I2" s="6"/>
      <c r="J2" s="6"/>
      <c r="P2" s="7"/>
      <c r="Q2" s="7"/>
      <c r="R2" s="7"/>
      <c r="S2" s="7"/>
      <c r="T2" s="7"/>
    </row>
    <row r="8" spans="1:20" x14ac:dyDescent="0.25">
      <c r="L8" s="2" t="s">
        <v>1</v>
      </c>
      <c r="M8" s="2">
        <v>60</v>
      </c>
    </row>
    <row r="9" spans="1:20" x14ac:dyDescent="0.25">
      <c r="L9" s="2" t="s">
        <v>3</v>
      </c>
      <c r="M9" s="2">
        <v>105</v>
      </c>
    </row>
    <row r="10" spans="1:20" x14ac:dyDescent="0.25">
      <c r="L10" s="2" t="s">
        <v>2</v>
      </c>
      <c r="M10" s="2">
        <v>0.6</v>
      </c>
    </row>
    <row r="11" spans="1:20" x14ac:dyDescent="0.25">
      <c r="L11" s="2" t="s">
        <v>4</v>
      </c>
      <c r="M11" s="2">
        <f>SQRT(70*4/PI())/1000</f>
        <v>9.4406974388262961E-3</v>
      </c>
    </row>
    <row r="12" spans="1:20" x14ac:dyDescent="0.25">
      <c r="L12" s="2" t="s">
        <v>5</v>
      </c>
      <c r="M12" s="2">
        <v>1.83</v>
      </c>
    </row>
    <row r="13" spans="1:20" x14ac:dyDescent="0.25">
      <c r="L13" s="3" t="s">
        <v>8</v>
      </c>
      <c r="M13" s="3">
        <f>(M8/2/PI()/M9)*LN((M9*M9)/M12/M10/M11)</f>
        <v>1.2620673931733282</v>
      </c>
    </row>
    <row r="16" spans="1:20" x14ac:dyDescent="0.25">
      <c r="O16" s="1"/>
      <c r="P16" s="1"/>
      <c r="Q16" s="1"/>
    </row>
    <row r="24" spans="10:13" x14ac:dyDescent="0.25">
      <c r="L24" s="2" t="s">
        <v>3</v>
      </c>
      <c r="M24" s="2">
        <v>105</v>
      </c>
    </row>
    <row r="25" spans="10:13" x14ac:dyDescent="0.25">
      <c r="L25" s="2" t="s">
        <v>6</v>
      </c>
      <c r="M25" s="2">
        <v>50</v>
      </c>
    </row>
    <row r="26" spans="10:13" x14ac:dyDescent="0.25">
      <c r="L26" s="3" t="s">
        <v>7</v>
      </c>
      <c r="M26" s="3">
        <f>0.5+0.078*(M25/M24)^(-0.307)</f>
        <v>0.59795259053073346</v>
      </c>
    </row>
    <row r="29" spans="10:13" x14ac:dyDescent="0.25">
      <c r="J29" s="4" t="s">
        <v>10</v>
      </c>
      <c r="K29" s="4"/>
      <c r="L29" s="4"/>
      <c r="M29" s="4"/>
    </row>
    <row r="30" spans="10:13" x14ac:dyDescent="0.25">
      <c r="J30" s="4" t="s">
        <v>9</v>
      </c>
      <c r="K30" s="4"/>
      <c r="L30" s="5">
        <f>M13*M26</f>
        <v>0.75465646717236134</v>
      </c>
      <c r="M30" s="5"/>
    </row>
  </sheetData>
  <mergeCells count="5">
    <mergeCell ref="J30:K30"/>
    <mergeCell ref="L30:M30"/>
    <mergeCell ref="P1:T2"/>
    <mergeCell ref="A1:J2"/>
    <mergeCell ref="J29:M2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Calculation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 Shakiba</dc:creator>
  <cp:lastModifiedBy>Hamid Shakiba</cp:lastModifiedBy>
  <dcterms:created xsi:type="dcterms:W3CDTF">2022-09-21T09:40:16Z</dcterms:created>
  <dcterms:modified xsi:type="dcterms:W3CDTF">2022-09-21T10:18:17Z</dcterms:modified>
</cp:coreProperties>
</file>